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Благоустройство" sheetId="1" r:id="rId1"/>
    <sheet name="Лист3" sheetId="3" r:id="rId2"/>
  </sheets>
  <definedNames>
    <definedName name="_GoBack" localSheetId="1">Лист3!$C$15</definedName>
    <definedName name="_xlnm.Print_Area" localSheetId="1">Лист3!$A$1:$D$23</definedName>
  </definedNames>
  <calcPr calcId="145621"/>
</workbook>
</file>

<file path=xl/calcChain.xml><?xml version="1.0" encoding="utf-8"?>
<calcChain xmlns="http://schemas.openxmlformats.org/spreadsheetml/2006/main">
  <c r="C4" i="1" l="1"/>
  <c r="C12" i="1"/>
  <c r="C32" i="1"/>
  <c r="C35" i="1" s="1"/>
  <c r="C21" i="1" l="1"/>
  <c r="C18" i="1"/>
  <c r="D5" i="3"/>
  <c r="D14" i="3"/>
  <c r="D13" i="3"/>
  <c r="D9" i="3"/>
  <c r="D8" i="3"/>
  <c r="C15" i="1"/>
  <c r="C9" i="1"/>
  <c r="C7" i="1" l="1"/>
  <c r="C26" i="1" s="1"/>
  <c r="C25" i="1"/>
  <c r="C24" i="1" l="1"/>
  <c r="C36" i="1" s="1"/>
  <c r="D6" i="3"/>
  <c r="D15" i="3" l="1"/>
  <c r="D10" i="3"/>
  <c r="D7" i="3"/>
</calcChain>
</file>

<file path=xl/sharedStrings.xml><?xml version="1.0" encoding="utf-8"?>
<sst xmlns="http://schemas.openxmlformats.org/spreadsheetml/2006/main" count="94" uniqueCount="68">
  <si>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</si>
  <si>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</si>
  <si>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</si>
  <si>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</si>
  <si>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</si>
  <si>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</si>
  <si>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</si>
  <si>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</si>
  <si>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</si>
  <si>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</si>
  <si>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</si>
  <si>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</si>
  <si>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</si>
  <si>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</si>
  <si>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</si>
  <si>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</si>
  <si>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</si>
  <si>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</si>
  <si>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</si>
  <si>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</si>
  <si>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</si>
  <si>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</si>
  <si>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</si>
  <si>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</si>
  <si>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</si>
  <si>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</si>
  <si>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</si>
  <si>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</si>
  <si>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</si>
  <si>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</si>
  <si>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</si>
  <si>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</si>
  <si>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</si>
  <si>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</si>
  <si>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</si>
  <si>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</si>
  <si>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</si>
  <si>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</si>
  <si>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</si>
  <si>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</si>
  <si>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</si>
  <si>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</si>
  <si>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</si>
  <si>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</si>
  <si>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 эффективность программы</t>
  </si>
  <si>
    <t>─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</si>
  <si>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</si>
  <si>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основное мероприятие 1</t>
  </si>
  <si>
    <t>основное мероприятие 2</t>
  </si>
  <si>
    <t>основное мероприятие 3</t>
  </si>
  <si>
    <t>основное мероприятие 4</t>
  </si>
  <si>
    <t>основное мероприятие 5</t>
  </si>
  <si>
    <t>«Благоустройство и озеленение территории Тимашевского городского поселения Тимашевского района на 2018-2020 годы»</t>
  </si>
  <si>
    <t>1 этап - Оценка эффективности реализации основных мероприятий муниципальной программы</t>
  </si>
  <si>
    <t>Оценка эффективности реализации программы</t>
  </si>
  <si>
    <t xml:space="preserve">Выводы </t>
  </si>
  <si>
    <t>Степень реализации мероприятий (доля мероприятий, выполненных в полном объеме), %</t>
  </si>
  <si>
    <r>
      <t xml:space="preserve">2 этап - Оценка степени достижения целей и решения задач муниципальной программы </t>
    </r>
    <r>
      <rPr>
        <sz val="12"/>
        <color theme="1"/>
        <rFont val="Times New Roman"/>
        <family val="1"/>
        <charset val="204"/>
      </rPr>
      <t xml:space="preserve"> </t>
    </r>
  </si>
  <si>
    <t>Эффективность использования  средств 
бюджета поселения, %</t>
  </si>
  <si>
    <t>Тимашевского района</t>
  </si>
  <si>
    <t>Тимашевского городского поселения</t>
  </si>
  <si>
    <t xml:space="preserve">Оценка эффективности реализации муниципальной программы 
Тимашевского городского поселения Тимашевского района  
«Благоустройство и озеленение территории Тимашевского городского поселения Тимашевского района» на 2018-2020 годы </t>
  </si>
  <si>
    <t>за 2018-2020 годы</t>
  </si>
  <si>
    <t>высокая эффективность</t>
  </si>
  <si>
    <t xml:space="preserve"> За 2018-2020 годы достигнута высокая эффективность реализации муниципальной программы «Благоустройство и озеленение территории Тимашевского городского поселения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</si>
  <si>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>Исполняющий обязанности начальника отдела экономики и</t>
  </si>
  <si>
    <t>М.С. Рыкова</t>
  </si>
  <si>
    <t>отдела экономики и прогнозирования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</si>
</sst>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justify" vertical="distributed"/>
    </xf>
    <xf numFmtId="0" fontId="8" fillId="0" borderId="0" xfId="0" applyFont="1" applyAlignment="1">
      <alignment vertical="distributed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9"/>
  <sheetViews>
    <sheetView view="pageBreakPreview" topLeftCell="A25" zoomScale="110" zoomScaleSheetLayoutView="110" workbookViewId="0">
      <selection activeCell="C34" sqref="C34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6.75" customHeight="1" x14ac:dyDescent="0.25">
      <c r="A2" s="39" t="s">
        <v>52</v>
      </c>
      <c r="B2" s="39"/>
      <c r="C2" s="39"/>
    </row>
    <row r="4" spans="1:3" ht="15.75" x14ac:dyDescent="0.3">
      <c r="A4" s="37" t="s">
        <v>10</v>
      </c>
      <c r="B4" s="38"/>
      <c r="C4" s="5">
        <f>(C5/C6)*100</f>
        <v>100</v>
      </c>
    </row>
    <row r="5" spans="1:3" s="2" customFormat="1" ht="63.75" customHeight="1" x14ac:dyDescent="0.25">
      <c r="A5" s="6" t="s">
        <v>0</v>
      </c>
      <c r="B5" s="4" t="s">
        <v>1</v>
      </c>
      <c r="C5" s="4">
        <v>5</v>
      </c>
    </row>
    <row r="6" spans="1:3" ht="45" x14ac:dyDescent="0.25">
      <c r="A6" s="7" t="s">
        <v>2</v>
      </c>
      <c r="B6" s="4" t="s">
        <v>3</v>
      </c>
      <c r="C6" s="4">
        <v>5</v>
      </c>
    </row>
    <row r="7" spans="1:3" ht="21" x14ac:dyDescent="0.35">
      <c r="A7" s="8" t="s">
        <v>12</v>
      </c>
      <c r="B7" s="4"/>
      <c r="C7" s="10">
        <f>(C9+C12+C15+C18+C21)/5</f>
        <v>0.96266499899377878</v>
      </c>
    </row>
    <row r="8" spans="1:3" x14ac:dyDescent="0.25">
      <c r="A8" s="9" t="s">
        <v>8</v>
      </c>
      <c r="B8" s="4"/>
      <c r="C8" s="4"/>
    </row>
    <row r="9" spans="1:3" x14ac:dyDescent="0.25">
      <c r="A9" s="9" t="s">
        <v>47</v>
      </c>
      <c r="B9" s="4"/>
      <c r="C9" s="10">
        <f>C10/C11</f>
        <v>0.99993757685849294</v>
      </c>
    </row>
    <row r="10" spans="1:3" ht="28.5" customHeight="1" x14ac:dyDescent="0.25">
      <c r="A10" s="7" t="s">
        <v>7</v>
      </c>
      <c r="B10" s="4" t="s">
        <v>4</v>
      </c>
      <c r="C10" s="4">
        <v>32037.4</v>
      </c>
    </row>
    <row r="11" spans="1:3" ht="60" x14ac:dyDescent="0.25">
      <c r="A11" s="7" t="s">
        <v>5</v>
      </c>
      <c r="B11" s="4" t="s">
        <v>6</v>
      </c>
      <c r="C11" s="4">
        <v>32039.4</v>
      </c>
    </row>
    <row r="12" spans="1:3" x14ac:dyDescent="0.25">
      <c r="A12" s="9" t="s">
        <v>48</v>
      </c>
      <c r="B12" s="4"/>
      <c r="C12" s="10">
        <f>C13/C14</f>
        <v>0.95523839729358284</v>
      </c>
    </row>
    <row r="13" spans="1:3" ht="30" x14ac:dyDescent="0.25">
      <c r="A13" s="7" t="s">
        <v>7</v>
      </c>
      <c r="B13" s="4" t="s">
        <v>4</v>
      </c>
      <c r="C13" s="13">
        <v>4517.8</v>
      </c>
    </row>
    <row r="14" spans="1:3" ht="60" x14ac:dyDescent="0.25">
      <c r="A14" s="7" t="s">
        <v>5</v>
      </c>
      <c r="B14" s="4" t="s">
        <v>6</v>
      </c>
      <c r="C14" s="4">
        <v>4729.5</v>
      </c>
    </row>
    <row r="15" spans="1:3" x14ac:dyDescent="0.25">
      <c r="A15" s="9" t="s">
        <v>49</v>
      </c>
      <c r="B15" s="4"/>
      <c r="C15" s="10">
        <f>C16/C17</f>
        <v>0.93339624411691569</v>
      </c>
    </row>
    <row r="16" spans="1:3" ht="30" x14ac:dyDescent="0.25">
      <c r="A16" s="7" t="s">
        <v>7</v>
      </c>
      <c r="B16" s="4" t="s">
        <v>4</v>
      </c>
      <c r="C16" s="4">
        <v>102473</v>
      </c>
    </row>
    <row r="17" spans="1:3" ht="60" x14ac:dyDescent="0.25">
      <c r="A17" s="7" t="s">
        <v>5</v>
      </c>
      <c r="B17" s="4" t="s">
        <v>6</v>
      </c>
      <c r="C17" s="4">
        <v>109785.1</v>
      </c>
    </row>
    <row r="18" spans="1:3" x14ac:dyDescent="0.25">
      <c r="A18" s="9" t="s">
        <v>50</v>
      </c>
      <c r="B18" s="4"/>
      <c r="C18" s="10">
        <f>C19/C20</f>
        <v>0.97266666666666668</v>
      </c>
    </row>
    <row r="19" spans="1:3" ht="30" x14ac:dyDescent="0.25">
      <c r="A19" s="7" t="s">
        <v>7</v>
      </c>
      <c r="B19" s="4" t="s">
        <v>4</v>
      </c>
      <c r="C19" s="4">
        <v>291.8</v>
      </c>
    </row>
    <row r="20" spans="1:3" ht="60" x14ac:dyDescent="0.25">
      <c r="A20" s="7" t="s">
        <v>5</v>
      </c>
      <c r="B20" s="4" t="s">
        <v>6</v>
      </c>
      <c r="C20" s="4">
        <v>300</v>
      </c>
    </row>
    <row r="21" spans="1:3" x14ac:dyDescent="0.25">
      <c r="A21" s="9" t="s">
        <v>51</v>
      </c>
      <c r="B21" s="4"/>
      <c r="C21" s="10">
        <f>C22/C23</f>
        <v>0.95208611003323607</v>
      </c>
    </row>
    <row r="22" spans="1:3" ht="30" x14ac:dyDescent="0.25">
      <c r="A22" s="7" t="s">
        <v>7</v>
      </c>
      <c r="B22" s="4" t="s">
        <v>4</v>
      </c>
      <c r="C22" s="17">
        <v>67719.600000000006</v>
      </c>
    </row>
    <row r="23" spans="1:3" ht="60" x14ac:dyDescent="0.25">
      <c r="A23" s="7" t="s">
        <v>5</v>
      </c>
      <c r="B23" s="4" t="s">
        <v>6</v>
      </c>
      <c r="C23" s="4">
        <v>71127.600000000006</v>
      </c>
    </row>
    <row r="24" spans="1:3" ht="18.75" x14ac:dyDescent="0.3">
      <c r="A24" s="3" t="s">
        <v>17</v>
      </c>
      <c r="B24" s="4"/>
      <c r="C24" s="10">
        <f>C25/C26</f>
        <v>103.87829629676423</v>
      </c>
    </row>
    <row r="25" spans="1:3" ht="45" x14ac:dyDescent="0.25">
      <c r="A25" s="7" t="s">
        <v>9</v>
      </c>
      <c r="B25" s="4" t="s">
        <v>10</v>
      </c>
      <c r="C25" s="13">
        <f>C4</f>
        <v>100</v>
      </c>
    </row>
    <row r="26" spans="1:3" ht="45" x14ac:dyDescent="0.25">
      <c r="A26" s="7" t="s">
        <v>11</v>
      </c>
      <c r="B26" s="4" t="s">
        <v>12</v>
      </c>
      <c r="C26" s="13">
        <f>C7</f>
        <v>0.96266499899377878</v>
      </c>
    </row>
    <row r="27" spans="1:3" ht="18.75" x14ac:dyDescent="0.3">
      <c r="A27" s="3" t="s">
        <v>18</v>
      </c>
      <c r="B27" s="4"/>
      <c r="C27" s="11"/>
    </row>
    <row r="28" spans="1:3" ht="49.5" customHeight="1" x14ac:dyDescent="0.25">
      <c r="A28" s="7" t="s">
        <v>13</v>
      </c>
      <c r="B28" s="4" t="s">
        <v>16</v>
      </c>
      <c r="C28" s="4"/>
    </row>
    <row r="29" spans="1:3" ht="30" x14ac:dyDescent="0.25">
      <c r="A29" s="7" t="s">
        <v>14</v>
      </c>
      <c r="B29" s="4" t="s">
        <v>15</v>
      </c>
      <c r="C29" s="4"/>
    </row>
    <row r="30" spans="1:3" ht="18.75" x14ac:dyDescent="0.3">
      <c r="A30" s="3" t="s">
        <v>19</v>
      </c>
      <c r="B30" s="4"/>
      <c r="C30" s="12"/>
    </row>
    <row r="31" spans="1:3" ht="18.75" x14ac:dyDescent="0.3">
      <c r="A31" s="3" t="s">
        <v>20</v>
      </c>
      <c r="B31" s="4"/>
      <c r="C31" s="5"/>
    </row>
    <row r="32" spans="1:3" ht="18.75" x14ac:dyDescent="0.3">
      <c r="A32" s="3" t="s">
        <v>21</v>
      </c>
      <c r="B32" s="4"/>
      <c r="C32" s="10">
        <f>C33/C34</f>
        <v>0.90625</v>
      </c>
    </row>
    <row r="33" spans="1:3" ht="45" x14ac:dyDescent="0.25">
      <c r="A33" s="7" t="s">
        <v>24</v>
      </c>
      <c r="B33" s="4" t="s">
        <v>22</v>
      </c>
      <c r="C33" s="4">
        <v>29</v>
      </c>
    </row>
    <row r="34" spans="1:3" ht="30" x14ac:dyDescent="0.25">
      <c r="A34" s="7" t="s">
        <v>14</v>
      </c>
      <c r="B34" s="4" t="s">
        <v>23</v>
      </c>
      <c r="C34" s="4">
        <v>32</v>
      </c>
    </row>
    <row r="35" spans="1:3" ht="18.75" x14ac:dyDescent="0.3">
      <c r="A35" s="14" t="s">
        <v>25</v>
      </c>
      <c r="B35" s="4"/>
      <c r="C35" s="10">
        <f>C32*1</f>
        <v>0.90625</v>
      </c>
    </row>
    <row r="36" spans="1:3" ht="24" customHeight="1" x14ac:dyDescent="0.25">
      <c r="A36" s="16" t="s">
        <v>44</v>
      </c>
      <c r="B36" s="4"/>
      <c r="C36" s="18">
        <f>C35*C24/100</f>
        <v>0.94139706018942593</v>
      </c>
    </row>
    <row r="37" spans="1:3" ht="18.75" x14ac:dyDescent="0.3">
      <c r="A37" s="3" t="s">
        <v>26</v>
      </c>
      <c r="B37" s="4"/>
      <c r="C37" s="10"/>
    </row>
    <row r="38" spans="1:3" ht="45" x14ac:dyDescent="0.25">
      <c r="A38" s="7" t="s">
        <v>27</v>
      </c>
      <c r="B38" s="4" t="s">
        <v>28</v>
      </c>
      <c r="C38" s="4"/>
    </row>
    <row r="39" spans="1:3" ht="45" x14ac:dyDescent="0.25">
      <c r="A39" s="7" t="s">
        <v>29</v>
      </c>
      <c r="B39" s="4" t="s">
        <v>30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SheetLayoutView="100" workbookViewId="0">
      <selection activeCell="A22" sqref="A22:B22"/>
    </sheetView>
  </sheetViews>
  <sheetFormatPr defaultRowHeight="15.75" x14ac:dyDescent="0.25"/>
  <cols>
    <col min="1" max="1" width="7.5703125" style="32" customWidth="1"/>
    <col min="2" max="2" width="53.42578125" style="19" customWidth="1"/>
    <col min="3" max="3" width="13.7109375" style="19" customWidth="1"/>
    <col min="4" max="4" width="10.42578125" style="32" customWidth="1"/>
    <col min="5" max="16384" width="9.140625" style="19"/>
  </cols>
  <sheetData>
    <row r="1" spans="1:7" ht="62.25" customHeight="1" x14ac:dyDescent="0.25">
      <c r="A1" s="46" t="s">
        <v>61</v>
      </c>
      <c r="B1" s="46"/>
      <c r="C1" s="46"/>
      <c r="D1" s="46"/>
    </row>
    <row r="2" spans="1:7" x14ac:dyDescent="0.25">
      <c r="A2" s="46" t="s">
        <v>62</v>
      </c>
      <c r="B2" s="46"/>
      <c r="C2" s="46"/>
      <c r="D2" s="46"/>
    </row>
    <row r="3" spans="1:7" ht="31.5" customHeight="1" x14ac:dyDescent="0.25">
      <c r="A3" s="20" t="s">
        <v>32</v>
      </c>
      <c r="B3" s="20" t="s">
        <v>33</v>
      </c>
      <c r="C3" s="33" t="s">
        <v>34</v>
      </c>
      <c r="D3" s="20" t="s">
        <v>35</v>
      </c>
    </row>
    <row r="4" spans="1:7" ht="31.5" customHeight="1" x14ac:dyDescent="0.25">
      <c r="A4" s="40" t="s">
        <v>53</v>
      </c>
      <c r="B4" s="41"/>
      <c r="C4" s="41"/>
      <c r="D4" s="42"/>
    </row>
    <row r="5" spans="1:7" ht="33" customHeight="1" x14ac:dyDescent="0.25">
      <c r="A5" s="20">
        <v>1</v>
      </c>
      <c r="B5" s="34" t="s">
        <v>56</v>
      </c>
      <c r="C5" s="21" t="s">
        <v>10</v>
      </c>
      <c r="D5" s="22">
        <f>Благоустройство!C4</f>
        <v>100</v>
      </c>
    </row>
    <row r="6" spans="1:7" ht="48.75" customHeight="1" x14ac:dyDescent="0.25">
      <c r="A6" s="20">
        <v>2</v>
      </c>
      <c r="B6" s="34" t="s">
        <v>36</v>
      </c>
      <c r="C6" s="21" t="s">
        <v>12</v>
      </c>
      <c r="D6" s="23">
        <f>Благоустройство!C7</f>
        <v>0.96266499899377878</v>
      </c>
    </row>
    <row r="7" spans="1:7" ht="31.5" x14ac:dyDescent="0.25">
      <c r="A7" s="20">
        <v>3</v>
      </c>
      <c r="B7" s="24" t="s">
        <v>58</v>
      </c>
      <c r="C7" s="21" t="s">
        <v>17</v>
      </c>
      <c r="D7" s="25">
        <f>Благоустройство!C24</f>
        <v>103.87829629676423</v>
      </c>
      <c r="F7" s="26"/>
      <c r="G7" s="26"/>
    </row>
    <row r="8" spans="1:7" ht="33" customHeight="1" x14ac:dyDescent="0.25">
      <c r="A8" s="20">
        <v>4</v>
      </c>
      <c r="B8" s="34" t="s">
        <v>37</v>
      </c>
      <c r="C8" s="15" t="s">
        <v>18</v>
      </c>
      <c r="D8" s="21">
        <f>Благоустройство!C27</f>
        <v>0</v>
      </c>
    </row>
    <row r="9" spans="1:7" ht="31.5" x14ac:dyDescent="0.25">
      <c r="A9" s="20">
        <v>5</v>
      </c>
      <c r="B9" s="34" t="s">
        <v>38</v>
      </c>
      <c r="C9" s="15" t="s">
        <v>39</v>
      </c>
      <c r="D9" s="22">
        <f>Благоустройство!C30</f>
        <v>0</v>
      </c>
    </row>
    <row r="10" spans="1:7" ht="31.5" x14ac:dyDescent="0.25">
      <c r="A10" s="20">
        <v>6</v>
      </c>
      <c r="B10" s="28" t="s">
        <v>40</v>
      </c>
      <c r="C10" s="15" t="s">
        <v>41</v>
      </c>
      <c r="D10" s="22">
        <f>Благоустройство!C31</f>
        <v>0</v>
      </c>
    </row>
    <row r="11" spans="1:7" ht="31.5" x14ac:dyDescent="0.25">
      <c r="A11" s="20">
        <v>7</v>
      </c>
      <c r="B11" s="28" t="s">
        <v>42</v>
      </c>
      <c r="C11" s="15" t="s">
        <v>26</v>
      </c>
      <c r="D11" s="27" t="s">
        <v>45</v>
      </c>
    </row>
    <row r="12" spans="1:7" x14ac:dyDescent="0.25">
      <c r="A12" s="43" t="s">
        <v>57</v>
      </c>
      <c r="B12" s="44"/>
      <c r="C12" s="44"/>
      <c r="D12" s="45"/>
    </row>
    <row r="13" spans="1:7" ht="47.25" x14ac:dyDescent="0.25">
      <c r="A13" s="20">
        <v>1</v>
      </c>
      <c r="B13" s="28" t="s">
        <v>46</v>
      </c>
      <c r="C13" s="21" t="s">
        <v>21</v>
      </c>
      <c r="D13" s="23">
        <f>Благоустройство!C32</f>
        <v>0.90625</v>
      </c>
    </row>
    <row r="14" spans="1:7" x14ac:dyDescent="0.25">
      <c r="A14" s="20">
        <v>2</v>
      </c>
      <c r="B14" s="29" t="s">
        <v>43</v>
      </c>
      <c r="C14" s="21" t="s">
        <v>25</v>
      </c>
      <c r="D14" s="23">
        <f>Благоустройство!C35</f>
        <v>0.90625</v>
      </c>
    </row>
    <row r="15" spans="1:7" ht="16.5" customHeight="1" x14ac:dyDescent="0.25">
      <c r="A15" s="20">
        <v>3</v>
      </c>
      <c r="B15" s="28" t="s">
        <v>54</v>
      </c>
      <c r="C15" s="15" t="s">
        <v>31</v>
      </c>
      <c r="D15" s="23">
        <f>Благоустройство!C36</f>
        <v>0.94139706018942593</v>
      </c>
    </row>
    <row r="16" spans="1:7" ht="18.75" customHeight="1" x14ac:dyDescent="0.25">
      <c r="A16" s="21"/>
      <c r="B16" s="29" t="s">
        <v>55</v>
      </c>
      <c r="C16" s="47" t="s">
        <v>63</v>
      </c>
      <c r="D16" s="48"/>
    </row>
    <row r="17" spans="1:4" ht="79.5" customHeight="1" x14ac:dyDescent="0.25">
      <c r="A17" s="49" t="s">
        <v>64</v>
      </c>
      <c r="B17" s="49"/>
      <c r="C17" s="49"/>
      <c r="D17" s="49"/>
    </row>
    <row r="18" spans="1:4" x14ac:dyDescent="0.25">
      <c r="A18" s="35"/>
      <c r="B18" s="36"/>
      <c r="C18" s="36"/>
      <c r="D18" s="36"/>
    </row>
    <row r="19" spans="1:4" x14ac:dyDescent="0.25">
      <c r="A19" s="35"/>
      <c r="B19" s="36"/>
      <c r="C19" s="36"/>
      <c r="D19" s="36"/>
    </row>
    <row r="20" spans="1:4" x14ac:dyDescent="0.25">
      <c r="A20" s="51" t="s">
        <v>65</v>
      </c>
      <c r="B20" s="51"/>
      <c r="C20" s="36"/>
      <c r="D20" s="36"/>
    </row>
    <row r="21" spans="1:4" x14ac:dyDescent="0.25">
      <c r="A21" s="51" t="s">
        <v>67</v>
      </c>
      <c r="B21" s="51"/>
      <c r="C21" s="36"/>
      <c r="D21" s="36"/>
    </row>
    <row r="22" spans="1:4" x14ac:dyDescent="0.25">
      <c r="A22" s="51" t="s">
        <v>60</v>
      </c>
      <c r="B22" s="51"/>
      <c r="C22" s="36"/>
      <c r="D22" s="36"/>
    </row>
    <row r="23" spans="1:4" x14ac:dyDescent="0.25">
      <c r="A23" s="52" t="s">
        <v>59</v>
      </c>
      <c r="B23" s="52"/>
      <c r="C23" s="50" t="s">
        <v>66</v>
      </c>
      <c r="D23" s="50"/>
    </row>
    <row r="24" spans="1:4" x14ac:dyDescent="0.25">
      <c r="A24" s="30"/>
      <c r="B24" s="31"/>
      <c r="C24" s="31"/>
      <c r="D24" s="30"/>
    </row>
    <row r="25" spans="1:4" x14ac:dyDescent="0.25">
      <c r="A25" s="30"/>
      <c r="B25" s="31"/>
      <c r="C25" s="31"/>
      <c r="D25" s="30"/>
    </row>
    <row r="26" spans="1:4" x14ac:dyDescent="0.25">
      <c r="A26" s="30"/>
      <c r="B26" s="31"/>
      <c r="C26" s="31"/>
      <c r="D26" s="30"/>
    </row>
    <row r="27" spans="1:4" x14ac:dyDescent="0.25">
      <c r="A27" s="30"/>
      <c r="B27" s="31"/>
      <c r="C27" s="31"/>
      <c r="D27" s="30"/>
    </row>
  </sheetData>
  <mergeCells count="11">
    <mergeCell ref="A17:D17"/>
    <mergeCell ref="C23:D23"/>
    <mergeCell ref="A20:B20"/>
    <mergeCell ref="A22:B22"/>
    <mergeCell ref="A23:B23"/>
    <mergeCell ref="A21:B21"/>
    <mergeCell ref="A4:D4"/>
    <mergeCell ref="A12:D12"/>
    <mergeCell ref="A1:D1"/>
    <mergeCell ref="C16:D16"/>
    <mergeCell ref="A2:D2"/>
  </mergeCells>
  <pageMargins left="1.1811023622047243" right="0.39370078740157483" top="0.78740157480314965" bottom="0.78740157480314965" header="0.51181102362204722" footer="0.51181102362204722"/>
  <pageSetup paperSize="9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Благоустройство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2021-12-09T06:26:31Z</dcterms:modified>
</cp:coreProperties>
</file>